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708" windowWidth="22716" windowHeight="6972"/>
  </bookViews>
  <sheets>
    <sheet name="1-й год" sheetId="1" r:id="rId1"/>
  </sheets>
  <definedNames>
    <definedName name="_xlnm.Print_Titles" localSheetId="0">'1-й год'!$7:$7</definedName>
    <definedName name="_xlnm.Print_Area" localSheetId="0">'1-й год'!$A$1:$E$46</definedName>
  </definedNames>
  <calcPr calcId="145621"/>
</workbook>
</file>

<file path=xl/calcChain.xml><?xml version="1.0" encoding="utf-8"?>
<calcChain xmlns="http://schemas.openxmlformats.org/spreadsheetml/2006/main">
  <c r="E8" i="1" l="1"/>
  <c r="E24" i="1"/>
  <c r="E40" i="1"/>
  <c r="E37" i="1"/>
  <c r="E23" i="1"/>
  <c r="E16" i="1"/>
  <c r="E14" i="1"/>
  <c r="E44" i="1" l="1"/>
  <c r="E42" i="1"/>
  <c r="E38" i="1"/>
  <c r="E35" i="1"/>
  <c r="E33" i="1"/>
  <c r="E30" i="1"/>
  <c r="E28" i="1"/>
  <c r="E26" i="1"/>
  <c r="E22" i="1"/>
  <c r="E19" i="1" s="1"/>
  <c r="E20" i="1"/>
  <c r="E17" i="1"/>
  <c r="E15" i="1"/>
  <c r="E13" i="1"/>
  <c r="E12" i="1" s="1"/>
  <c r="E25" i="1" l="1"/>
  <c r="E11" i="1"/>
  <c r="E10" i="1" s="1"/>
  <c r="E9" i="1" s="1"/>
</calcChain>
</file>

<file path=xl/sharedStrings.xml><?xml version="1.0" encoding="utf-8"?>
<sst xmlns="http://schemas.openxmlformats.org/spreadsheetml/2006/main" count="147" uniqueCount="66">
  <si>
    <t xml:space="preserve"> (тыс. руб.)</t>
  </si>
  <si>
    <t>Наименование</t>
  </si>
  <si>
    <t>Мин</t>
  </si>
  <si>
    <t>ЦСР</t>
  </si>
  <si>
    <t>ВР</t>
  </si>
  <si>
    <t>Всего</t>
  </si>
  <si>
    <t>АДМИНИСТРАЦИЯ СЕЛЬСКОГО ПОСЕЛЕНИЯ "ИОССЕР"</t>
  </si>
  <si>
    <t>925</t>
  </si>
  <si>
    <t>Муниципальная программа "Развитие жилищно-коммунального хозяйства и благоустройства сельского поселения "Иоссер" на 2014-2016 годы"</t>
  </si>
  <si>
    <t>12 0 00 00000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</si>
  <si>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</si>
  <si>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12 1 00 00000</t>
  </si>
  <si>
    <t>Расходы на содержание уличного освещения</t>
  </si>
  <si>
    <t>12 1 1А 00000</t>
  </si>
  <si>
    <t>Закупка товаров, работ и услуг для обеспечения государственных (муниципальных) нужд</t>
  </si>
  <si>
    <t>200</t>
  </si>
  <si>
    <t>Благоустройство территории</t>
  </si>
  <si>
    <t>12 1 1Б 00000</t>
  </si>
  <si>
    <t>Содержание улично-дорожной сети</t>
  </si>
  <si>
    <t>12 1 1Ж 00000</t>
  </si>
  <si>
    <t>Подпрограмма "Создание условий для обеспечения качественными жилищно-коммунальными услугами населения сельского поселения</t>
  </si>
  <si>
    <t>12 2 00 00000</t>
  </si>
  <si>
    <t>Расходы на содержание бани</t>
  </si>
  <si>
    <t>12 2 2А 00000</t>
  </si>
  <si>
    <t>Иные бюджетные ассигнования</t>
  </si>
  <si>
    <t>800</t>
  </si>
  <si>
    <t>Отчисление региональному оператору на капитальный ремонт</t>
  </si>
  <si>
    <t>12 2 2Г 00000</t>
  </si>
  <si>
    <t>Непрограммные мероприятия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</si>
  <si>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</si>
  <si>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</si>
  <si>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</si>
  <si>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</si>
  <si>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</si>
  <si>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</si>
  <si>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</si>
  <si>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</si>
  <si>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</si>
  <si>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</si>
  <si>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</si>
  <si>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Осуществление полномочий по формированию, исполнению и контролю за исполнением бюджета поселений</t>
  </si>
  <si>
    <t>99 9 00 64502</t>
  </si>
  <si>
    <t>Межбюджетные трансферты</t>
  </si>
  <si>
    <t>500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</si>
  <si>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</si>
  <si>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</si>
  <si>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</si>
  <si>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</si>
  <si>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Резервный фонд по предупреждению и ликвидации чрезвычайных ситуаций и последствий стихийных бедствий</t>
  </si>
  <si>
    <t>99 9 00 92710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</si>
  <si>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</si>
  <si>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</si>
  <si>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</si>
  <si>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</si>
  <si>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>КЦСР</t>
  </si>
  <si>
    <t>КВР</t>
  </si>
  <si>
    <t>Ведомственная структура расходов бюджета сельского поселения "Иоссер" на 2019 год</t>
  </si>
  <si>
    <t xml:space="preserve">Муниципальная программа </t>
  </si>
  <si>
    <t>Сумма    2019 год</t>
  </si>
  <si>
    <t>(-165000,00) ход. СП Иоссер от 11.03.2019 на рег.оператора</t>
  </si>
  <si>
    <t>(-100000,00) ход. СП Иоссер от 11.03.2019 на рег.оператора</t>
  </si>
  <si>
    <t>(+17697,73) (+165000) (+100000) (+42000) ход. СП Иоссер от 11.03.2019</t>
  </si>
  <si>
    <t>(+17697,73) (+0,89)</t>
  </si>
  <si>
    <t>(+42000) (+17697,73)</t>
  </si>
  <si>
    <r>
      <t xml:space="preserve">Приложение № 5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 </t>
    </r>
    <r>
      <rPr>
        <sz val="8"/>
        <color rgb="FFFF0000"/>
        <rFont val="Calibri"/>
        <family val="2"/>
        <charset val="204"/>
        <scheme val="minor"/>
      </rPr>
      <t>от</t>
    </r>
    <r>
      <rPr>
        <sz val="8"/>
        <color indexed="8"/>
        <rFont val="Calibri"/>
        <family val="2"/>
        <charset val="204"/>
        <scheme val="minor"/>
      </rPr>
      <t xml:space="preserve"> </t>
    </r>
    <r>
      <rPr>
        <sz val="8"/>
        <color rgb="FFFF0000"/>
        <rFont val="Calibri"/>
        <family val="2"/>
        <charset val="204"/>
        <scheme val="minor"/>
      </rPr>
      <t xml:space="preserve">26.12.2018г. № 4-21/1 </t>
    </r>
    <r>
      <rPr>
        <sz val="8"/>
        <rFont val="Calibri"/>
        <family val="2"/>
        <charset val="204"/>
        <scheme val="minor"/>
      </rPr>
      <t>сел</t>
    </r>
    <r>
      <rPr>
        <sz val="8"/>
        <color indexed="8"/>
        <rFont val="Calibri"/>
        <family val="2"/>
        <charset val="204"/>
        <scheme val="minor"/>
      </rPr>
      <t xml:space="preserve">ьского поселения "Иоссер"                                                                                                                                                                                         </t>
    </r>
    <r>
      <rPr>
        <sz val="8"/>
        <color rgb="FFFF0000"/>
        <rFont val="Calibri"/>
        <family val="2"/>
        <charset val="204"/>
        <scheme val="minor"/>
      </rPr>
      <t xml:space="preserve">                                                                                                                                                      </t>
    </r>
    <r>
      <rPr>
        <sz val="8"/>
        <color indexed="8"/>
        <rFont val="Calibri"/>
        <family val="2"/>
        <charset val="204"/>
        <scheme val="minor"/>
      </rPr>
      <t xml:space="preserve">"О бюджете </t>
    </r>
    <r>
      <rPr>
        <sz val="8"/>
        <rFont val="Calibri"/>
        <family val="2"/>
        <charset val="204"/>
        <scheme val="minor"/>
      </rPr>
      <t>сел</t>
    </r>
    <r>
      <rPr>
        <sz val="8"/>
        <color indexed="8"/>
        <rFont val="Calibri"/>
        <family val="2"/>
        <charset val="204"/>
        <scheme val="minor"/>
      </rPr>
      <t xml:space="preserve">ьского  поселения "Иоссер" на 2019 год 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плановый период  2020-2021 годов" </t>
    </r>
  </si>
  <si>
    <r>
      <rPr>
        <sz val="12"/>
        <color indexed="8"/>
        <rFont val="Calibri"/>
        <family val="2"/>
        <charset val="204"/>
        <scheme val="minor"/>
      </rPr>
      <t xml:space="preserve">Приложение № 3                                           </t>
    </r>
    <r>
      <rPr>
        <sz val="9"/>
        <color indexed="8"/>
        <rFont val="Calibri"/>
        <family val="2"/>
        <charset val="204"/>
        <scheme val="minor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к решению Совета сельского поселения "Иоссер"</t>
    </r>
    <r>
      <rPr>
        <sz val="9"/>
        <color rgb="FFFF0000"/>
        <rFont val="Calibri"/>
        <family val="2"/>
        <charset val="204"/>
        <scheme val="minor"/>
      </rPr>
      <t xml:space="preserve"> от 16.04.2019 № 4-23/1 </t>
    </r>
    <r>
      <rPr>
        <sz val="9"/>
        <color indexed="8"/>
        <rFont val="Calibri"/>
        <family val="2"/>
        <charset val="204"/>
        <scheme val="minor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"О внесении изменений и дополнений в решение Совета                                                                                                                                                                                                                                                                                                                   сельского поселения "Иоссер" от 26.12.2018г. № 4-21/1 "О бюджете сельского                                                                                                                                                                                                  поселения "Иоссер" на 2019 год и плановый период  2020-2021 годов"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</si>
</sst>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22" x14ac:knownFonts="1">
    <font>
      <sz val="11"/>
      <color indexed="8"/>
      <name val="Calibri"/>
      <family val="2"/>
      <scheme val="minor"/>
    </font>
    <font>
      <sz val="8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7"/>
      <color rgb="FFFF0000"/>
      <name val="Calibri"/>
      <family val="2"/>
      <scheme val="minor"/>
    </font>
    <font>
      <b/>
      <sz val="12"/>
      <color rgb="FFFF0000"/>
      <name val="Times New Roman"/>
      <family val="1"/>
      <charset val="204"/>
    </font>
    <font>
      <sz val="11"/>
      <name val="Calibri"/>
      <family val="2"/>
      <scheme val="minor"/>
    </font>
    <font>
      <sz val="7"/>
      <color indexed="8"/>
      <name val="Calibri"/>
      <family val="2"/>
      <scheme val="minor"/>
    </font>
    <font>
      <sz val="9"/>
      <color indexed="8"/>
      <name val="Calibri"/>
      <family val="2"/>
      <charset val="204"/>
      <scheme val="minor"/>
    </font>
    <font>
      <sz val="12"/>
      <color indexed="8"/>
      <name val="Calibri"/>
      <family val="2"/>
      <charset val="204"/>
      <scheme val="minor"/>
    </font>
    <font>
      <sz val="9"/>
      <color rgb="FFFF0000"/>
      <name val="Calibri"/>
      <family val="2"/>
      <charset val="204"/>
      <scheme val="minor"/>
    </font>
    <font>
      <sz val="8"/>
      <color indexed="8"/>
      <name val="Calibri"/>
      <family val="2"/>
      <charset val="204"/>
      <scheme val="minor"/>
    </font>
    <font>
      <sz val="8"/>
      <color rgb="FFFF0000"/>
      <name val="Calibri"/>
      <family val="2"/>
      <charset val="204"/>
      <scheme val="minor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49" fontId="2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right" vertical="center" wrapText="1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 vertical="center"/>
    </xf>
    <xf numFmtId="165" fontId="4" fillId="2" borderId="2" xfId="0" applyNumberFormat="1" applyFont="1" applyFill="1" applyBorder="1" applyAlignment="1">
      <alignment horizontal="right" vertical="center"/>
    </xf>
    <xf numFmtId="49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165" fontId="7" fillId="2" borderId="2" xfId="0" applyNumberFormat="1" applyFont="1" applyFill="1" applyBorder="1" applyAlignment="1">
      <alignment horizontal="right" vertical="center"/>
    </xf>
    <xf numFmtId="164" fontId="6" fillId="2" borderId="2" xfId="0" applyNumberFormat="1" applyFont="1" applyFill="1" applyBorder="1" applyAlignment="1">
      <alignment horizontal="justify" vertical="center" wrapText="1"/>
    </xf>
    <xf numFmtId="0" fontId="0" fillId="0" borderId="0" xfId="0" applyAlignment="1">
      <alignment horizontal="right" vertical="center" wrapText="1"/>
    </xf>
    <xf numFmtId="165" fontId="3" fillId="2" borderId="2" xfId="0" applyNumberFormat="1" applyFont="1" applyFill="1" applyBorder="1" applyAlignment="1">
      <alignment horizontal="right" vertical="center"/>
    </xf>
    <xf numFmtId="49" fontId="10" fillId="2" borderId="2" xfId="0" applyNumberFormat="1" applyFont="1" applyFill="1" applyBorder="1" applyAlignment="1">
      <alignment horizontal="justify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165" fontId="10" fillId="2" borderId="2" xfId="0" applyNumberFormat="1" applyFont="1" applyFill="1" applyBorder="1" applyAlignment="1">
      <alignment horizontal="right" vertical="center"/>
    </xf>
    <xf numFmtId="0" fontId="11" fillId="0" borderId="0" xfId="0" applyFont="1"/>
    <xf numFmtId="0" fontId="12" fillId="0" borderId="0" xfId="0" applyFont="1" applyAlignment="1">
      <alignment vertical="center"/>
    </xf>
    <xf numFmtId="0" fontId="12" fillId="0" borderId="0" xfId="0" applyFont="1" applyAlignment="1">
      <alignment wrapText="1"/>
    </xf>
    <xf numFmtId="49" fontId="13" fillId="2" borderId="2" xfId="0" applyNumberFormat="1" applyFont="1" applyFill="1" applyBorder="1" applyAlignment="1">
      <alignment horizontal="justify" vertical="center" wrapText="1"/>
    </xf>
    <xf numFmtId="49" fontId="13" fillId="2" borderId="2" xfId="0" applyNumberFormat="1" applyFont="1" applyFill="1" applyBorder="1" applyAlignment="1">
      <alignment horizontal="center" vertical="center" wrapText="1"/>
    </xf>
    <xf numFmtId="165" fontId="13" fillId="2" borderId="2" xfId="0" applyNumberFormat="1" applyFont="1" applyFill="1" applyBorder="1" applyAlignment="1">
      <alignment horizontal="right" vertical="center"/>
    </xf>
    <xf numFmtId="164" fontId="13" fillId="2" borderId="2" xfId="0" applyNumberFormat="1" applyFont="1" applyFill="1" applyBorder="1" applyAlignment="1">
      <alignment horizontal="justify" vertical="center" wrapText="1"/>
    </xf>
    <xf numFmtId="165" fontId="13" fillId="2" borderId="2" xfId="0" applyNumberFormat="1" applyFont="1" applyFill="1" applyBorder="1" applyAlignment="1">
      <alignment horizontal="right"/>
    </xf>
    <xf numFmtId="0" fontId="14" fillId="0" borderId="0" xfId="0" applyFont="1"/>
    <xf numFmtId="0" fontId="15" fillId="0" borderId="0" xfId="0" applyFont="1"/>
    <xf numFmtId="0" fontId="16" fillId="0" borderId="0" xfId="0" applyFont="1" applyAlignment="1">
      <alignment horizontal="right" vertical="top" wrapText="1"/>
    </xf>
    <xf numFmtId="0" fontId="16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0" fillId="0" borderId="0" xfId="0" applyAlignment="1"/>
    <xf numFmtId="0" fontId="19" fillId="0" borderId="0" xfId="0" applyFont="1" applyAlignment="1">
      <alignment horizontal="right" wrapText="1"/>
    </xf>
    <xf numFmtId="0" fontId="19" fillId="0" borderId="0" xfId="0" applyFont="1" applyAlignment="1">
      <alignment wrapText="1"/>
    </xf>
    <xf numFmtId="0" fontId="0" fillId="0" borderId="0" xfId="0" applyAlignment="1">
      <alignment wrapText="1"/>
    </xf>
    <xf numFmtId="164" fontId="8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showGridLines="0" tabSelected="1" zoomScaleNormal="100" workbookViewId="0">
      <selection activeCell="A2" sqref="A2:E2"/>
    </sheetView>
  </sheetViews>
  <sheetFormatPr defaultRowHeight="10.199999999999999" customHeight="1" x14ac:dyDescent="0.3"/>
  <cols>
    <col min="1" max="1" width="82.6640625" customWidth="1"/>
    <col min="2" max="2" width="6.109375" customWidth="1"/>
    <col min="3" max="3" width="15.6640625" customWidth="1"/>
    <col min="4" max="4" width="5.21875" customWidth="1"/>
    <col min="5" max="5" width="13" customWidth="1"/>
    <col min="6" max="6" width="37.44140625" customWidth="1"/>
  </cols>
  <sheetData>
    <row r="1" spans="1:6" ht="69.599999999999994" customHeight="1" x14ac:dyDescent="0.3">
      <c r="A1" s="31" t="s">
        <v>65</v>
      </c>
      <c r="B1" s="32"/>
      <c r="C1" s="33"/>
      <c r="D1" s="33"/>
      <c r="E1" s="34"/>
    </row>
    <row r="2" spans="1:6" ht="54" customHeight="1" x14ac:dyDescent="0.3">
      <c r="A2" s="35" t="s">
        <v>64</v>
      </c>
      <c r="B2" s="36"/>
      <c r="C2" s="37"/>
      <c r="D2" s="37"/>
      <c r="E2" s="37"/>
      <c r="F2" s="16"/>
    </row>
    <row r="3" spans="1:6" ht="39" customHeight="1" x14ac:dyDescent="0.3">
      <c r="A3" s="38" t="s">
        <v>56</v>
      </c>
      <c r="B3" s="38"/>
      <c r="C3" s="38"/>
      <c r="D3" s="38"/>
      <c r="E3" s="38"/>
    </row>
    <row r="4" spans="1:6" ht="19.5" customHeight="1" x14ac:dyDescent="0.3">
      <c r="A4" s="1"/>
      <c r="B4" s="1"/>
      <c r="C4" s="1"/>
      <c r="D4" s="1"/>
      <c r="E4" s="7" t="s">
        <v>0</v>
      </c>
    </row>
    <row r="5" spans="1:6" ht="14.4" customHeight="1" x14ac:dyDescent="0.3">
      <c r="A5" s="40" t="s">
        <v>1</v>
      </c>
      <c r="B5" s="39" t="s">
        <v>2</v>
      </c>
      <c r="C5" s="42" t="s">
        <v>54</v>
      </c>
      <c r="D5" s="42" t="s">
        <v>55</v>
      </c>
      <c r="E5" s="41" t="s">
        <v>58</v>
      </c>
    </row>
    <row r="6" spans="1:6" ht="18.600000000000001" customHeight="1" x14ac:dyDescent="0.3">
      <c r="A6" s="40"/>
      <c r="B6" s="39" t="s">
        <v>2</v>
      </c>
      <c r="C6" s="39" t="s">
        <v>3</v>
      </c>
      <c r="D6" s="39" t="s">
        <v>4</v>
      </c>
      <c r="E6" s="41"/>
    </row>
    <row r="7" spans="1:6" ht="14.4" hidden="1" x14ac:dyDescent="0.3">
      <c r="A7" s="2"/>
      <c r="B7" s="2"/>
      <c r="C7" s="2"/>
      <c r="D7" s="2"/>
      <c r="E7" s="2"/>
    </row>
    <row r="8" spans="1:6" ht="16.649999999999999" customHeight="1" x14ac:dyDescent="0.3">
      <c r="A8" s="27" t="s">
        <v>5</v>
      </c>
      <c r="B8" s="25"/>
      <c r="C8" s="25"/>
      <c r="D8" s="25"/>
      <c r="E8" s="28">
        <f>3128.08+17.69773+0.00089</f>
        <v>3145.7786199999996</v>
      </c>
      <c r="F8" s="29" t="s">
        <v>62</v>
      </c>
    </row>
    <row r="9" spans="1:6" ht="15.6" x14ac:dyDescent="0.3">
      <c r="A9" s="4" t="s">
        <v>6</v>
      </c>
      <c r="B9" s="3" t="s">
        <v>7</v>
      </c>
      <c r="C9" s="3"/>
      <c r="D9" s="3"/>
      <c r="E9" s="17">
        <f>E10+E24</f>
        <v>3145.7786199999996</v>
      </c>
    </row>
    <row r="10" spans="1:6" ht="15.6" x14ac:dyDescent="0.3">
      <c r="A10" s="4" t="s">
        <v>57</v>
      </c>
      <c r="B10" s="3"/>
      <c r="C10" s="3"/>
      <c r="D10" s="3"/>
      <c r="E10" s="17">
        <f>E11</f>
        <v>904.69772999999998</v>
      </c>
      <c r="F10" s="30" t="s">
        <v>63</v>
      </c>
    </row>
    <row r="11" spans="1:6" ht="31.2" x14ac:dyDescent="0.3">
      <c r="A11" s="8" t="s">
        <v>8</v>
      </c>
      <c r="B11" s="9" t="s">
        <v>7</v>
      </c>
      <c r="C11" s="9" t="s">
        <v>9</v>
      </c>
      <c r="D11" s="9"/>
      <c r="E11" s="10">
        <f>E12+E19</f>
        <v>904.69772999999998</v>
      </c>
    </row>
    <row r="12" spans="1:6" ht="46.8" x14ac:dyDescent="0.3">
      <c r="A12" s="12" t="s">
        <v>10</v>
      </c>
      <c r="B12" s="13" t="s">
        <v>7</v>
      </c>
      <c r="C12" s="13" t="s">
        <v>11</v>
      </c>
      <c r="D12" s="13"/>
      <c r="E12" s="14">
        <f>E13+E15+E17</f>
        <v>310</v>
      </c>
    </row>
    <row r="13" spans="1:6" ht="15.6" x14ac:dyDescent="0.3">
      <c r="A13" s="8" t="s">
        <v>12</v>
      </c>
      <c r="B13" s="9" t="s">
        <v>7</v>
      </c>
      <c r="C13" s="9" t="s">
        <v>13</v>
      </c>
      <c r="D13" s="9"/>
      <c r="E13" s="10">
        <f>E14</f>
        <v>85</v>
      </c>
    </row>
    <row r="14" spans="1:6" ht="31.2" x14ac:dyDescent="0.3">
      <c r="A14" s="18" t="s">
        <v>14</v>
      </c>
      <c r="B14" s="19" t="s">
        <v>7</v>
      </c>
      <c r="C14" s="19" t="s">
        <v>13</v>
      </c>
      <c r="D14" s="19" t="s">
        <v>15</v>
      </c>
      <c r="E14" s="20">
        <f>250-165</f>
        <v>85</v>
      </c>
      <c r="F14" s="22" t="s">
        <v>59</v>
      </c>
    </row>
    <row r="15" spans="1:6" ht="15.6" x14ac:dyDescent="0.3">
      <c r="A15" s="8" t="s">
        <v>16</v>
      </c>
      <c r="B15" s="9" t="s">
        <v>7</v>
      </c>
      <c r="C15" s="9" t="s">
        <v>17</v>
      </c>
      <c r="D15" s="9"/>
      <c r="E15" s="10">
        <f>E16</f>
        <v>0</v>
      </c>
    </row>
    <row r="16" spans="1:6" ht="31.2" x14ac:dyDescent="0.3">
      <c r="A16" s="18" t="s">
        <v>14</v>
      </c>
      <c r="B16" s="19" t="s">
        <v>7</v>
      </c>
      <c r="C16" s="19" t="s">
        <v>17</v>
      </c>
      <c r="D16" s="19" t="s">
        <v>15</v>
      </c>
      <c r="E16" s="20">
        <f>100-100</f>
        <v>0</v>
      </c>
      <c r="F16" s="22" t="s">
        <v>60</v>
      </c>
    </row>
    <row r="17" spans="1:6" ht="15.6" x14ac:dyDescent="0.3">
      <c r="A17" s="8" t="s">
        <v>18</v>
      </c>
      <c r="B17" s="9" t="s">
        <v>7</v>
      </c>
      <c r="C17" s="9" t="s">
        <v>19</v>
      </c>
      <c r="D17" s="9"/>
      <c r="E17" s="10">
        <f>E18</f>
        <v>225</v>
      </c>
    </row>
    <row r="18" spans="1:6" ht="31.2" x14ac:dyDescent="0.3">
      <c r="A18" s="5" t="s">
        <v>14</v>
      </c>
      <c r="B18" s="6" t="s">
        <v>7</v>
      </c>
      <c r="C18" s="6" t="s">
        <v>19</v>
      </c>
      <c r="D18" s="6" t="s">
        <v>15</v>
      </c>
      <c r="E18" s="11">
        <v>225</v>
      </c>
    </row>
    <row r="19" spans="1:6" ht="31.2" x14ac:dyDescent="0.3">
      <c r="A19" s="12" t="s">
        <v>20</v>
      </c>
      <c r="B19" s="13" t="s">
        <v>7</v>
      </c>
      <c r="C19" s="13" t="s">
        <v>21</v>
      </c>
      <c r="D19" s="13"/>
      <c r="E19" s="14">
        <f>E20+E22</f>
        <v>594.69772999999998</v>
      </c>
    </row>
    <row r="20" spans="1:6" ht="15.6" x14ac:dyDescent="0.3">
      <c r="A20" s="8" t="s">
        <v>22</v>
      </c>
      <c r="B20" s="9" t="s">
        <v>7</v>
      </c>
      <c r="C20" s="9" t="s">
        <v>23</v>
      </c>
      <c r="D20" s="9"/>
      <c r="E20" s="10">
        <f>E21</f>
        <v>200</v>
      </c>
    </row>
    <row r="21" spans="1:6" ht="15.6" x14ac:dyDescent="0.3">
      <c r="A21" s="5" t="s">
        <v>24</v>
      </c>
      <c r="B21" s="6" t="s">
        <v>7</v>
      </c>
      <c r="C21" s="6" t="s">
        <v>23</v>
      </c>
      <c r="D21" s="6" t="s">
        <v>25</v>
      </c>
      <c r="E21" s="11">
        <v>200</v>
      </c>
    </row>
    <row r="22" spans="1:6" ht="15.6" x14ac:dyDescent="0.3">
      <c r="A22" s="8" t="s">
        <v>26</v>
      </c>
      <c r="B22" s="9" t="s">
        <v>7</v>
      </c>
      <c r="C22" s="9" t="s">
        <v>27</v>
      </c>
      <c r="D22" s="9"/>
      <c r="E22" s="10">
        <f>E23</f>
        <v>394.69772999999998</v>
      </c>
    </row>
    <row r="23" spans="1:6" ht="31.2" x14ac:dyDescent="0.3">
      <c r="A23" s="18" t="s">
        <v>14</v>
      </c>
      <c r="B23" s="19" t="s">
        <v>7</v>
      </c>
      <c r="C23" s="19" t="s">
        <v>27</v>
      </c>
      <c r="D23" s="19" t="s">
        <v>15</v>
      </c>
      <c r="E23" s="20">
        <f>70+165+100+42+17.69773</f>
        <v>394.69772999999998</v>
      </c>
      <c r="F23" s="23" t="s">
        <v>61</v>
      </c>
    </row>
    <row r="24" spans="1:6" ht="15.6" x14ac:dyDescent="0.3">
      <c r="A24" s="24" t="s">
        <v>28</v>
      </c>
      <c r="B24" s="25" t="s">
        <v>7</v>
      </c>
      <c r="C24" s="25" t="s">
        <v>29</v>
      </c>
      <c r="D24" s="25"/>
      <c r="E24" s="26">
        <f>2283.08-42+0.00089</f>
        <v>2241.0808899999997</v>
      </c>
    </row>
    <row r="25" spans="1:6" ht="15.6" x14ac:dyDescent="0.3">
      <c r="A25" s="8" t="s">
        <v>30</v>
      </c>
      <c r="B25" s="9" t="s">
        <v>7</v>
      </c>
      <c r="C25" s="9" t="s">
        <v>31</v>
      </c>
      <c r="D25" s="9"/>
      <c r="E25" s="10">
        <f>E26+E28+E30+E33+E35+E38+E42+E44</f>
        <v>2241.0808899999997</v>
      </c>
    </row>
    <row r="26" spans="1:6" ht="15.6" x14ac:dyDescent="0.3">
      <c r="A26" s="8" t="s">
        <v>32</v>
      </c>
      <c r="B26" s="9" t="s">
        <v>7</v>
      </c>
      <c r="C26" s="9" t="s">
        <v>33</v>
      </c>
      <c r="D26" s="9"/>
      <c r="E26" s="10">
        <f>E27</f>
        <v>640.22199999999998</v>
      </c>
    </row>
    <row r="27" spans="1:6" ht="46.8" x14ac:dyDescent="0.3">
      <c r="A27" s="5" t="s">
        <v>34</v>
      </c>
      <c r="B27" s="6" t="s">
        <v>7</v>
      </c>
      <c r="C27" s="6" t="s">
        <v>33</v>
      </c>
      <c r="D27" s="6" t="s">
        <v>35</v>
      </c>
      <c r="E27" s="11">
        <v>640.22199999999998</v>
      </c>
    </row>
    <row r="28" spans="1:6" ht="31.2" x14ac:dyDescent="0.3">
      <c r="A28" s="8" t="s">
        <v>36</v>
      </c>
      <c r="B28" s="9" t="s">
        <v>7</v>
      </c>
      <c r="C28" s="9" t="s">
        <v>37</v>
      </c>
      <c r="D28" s="9"/>
      <c r="E28" s="10">
        <f>E29</f>
        <v>51.2</v>
      </c>
    </row>
    <row r="29" spans="1:6" ht="46.8" x14ac:dyDescent="0.3">
      <c r="A29" s="5" t="s">
        <v>34</v>
      </c>
      <c r="B29" s="6" t="s">
        <v>7</v>
      </c>
      <c r="C29" s="6" t="s">
        <v>37</v>
      </c>
      <c r="D29" s="6" t="s">
        <v>35</v>
      </c>
      <c r="E29" s="11">
        <v>51.2</v>
      </c>
    </row>
    <row r="30" spans="1:6" ht="31.2" x14ac:dyDescent="0.3">
      <c r="A30" s="8" t="s">
        <v>38</v>
      </c>
      <c r="B30" s="9" t="s">
        <v>7</v>
      </c>
      <c r="C30" s="9" t="s">
        <v>39</v>
      </c>
      <c r="D30" s="9"/>
      <c r="E30" s="10">
        <f>E31+E32</f>
        <v>1.9780000000000002</v>
      </c>
    </row>
    <row r="31" spans="1:6" ht="46.8" x14ac:dyDescent="0.3">
      <c r="A31" s="5" t="s">
        <v>34</v>
      </c>
      <c r="B31" s="6" t="s">
        <v>7</v>
      </c>
      <c r="C31" s="6" t="s">
        <v>39</v>
      </c>
      <c r="D31" s="6" t="s">
        <v>35</v>
      </c>
      <c r="E31" s="11">
        <v>1.5940000000000001</v>
      </c>
    </row>
    <row r="32" spans="1:6" ht="31.2" x14ac:dyDescent="0.3">
      <c r="A32" s="5" t="s">
        <v>14</v>
      </c>
      <c r="B32" s="6" t="s">
        <v>7</v>
      </c>
      <c r="C32" s="6" t="s">
        <v>39</v>
      </c>
      <c r="D32" s="6" t="s">
        <v>15</v>
      </c>
      <c r="E32" s="11">
        <v>0.38400000000000001</v>
      </c>
    </row>
    <row r="33" spans="1:6" ht="31.2" x14ac:dyDescent="0.3">
      <c r="A33" s="8" t="s">
        <v>40</v>
      </c>
      <c r="B33" s="9" t="s">
        <v>7</v>
      </c>
      <c r="C33" s="9" t="s">
        <v>41</v>
      </c>
      <c r="D33" s="9"/>
      <c r="E33" s="10">
        <f>E34</f>
        <v>0.36399999999999999</v>
      </c>
    </row>
    <row r="34" spans="1:6" ht="15.6" x14ac:dyDescent="0.3">
      <c r="A34" s="5" t="s">
        <v>42</v>
      </c>
      <c r="B34" s="6" t="s">
        <v>7</v>
      </c>
      <c r="C34" s="6" t="s">
        <v>41</v>
      </c>
      <c r="D34" s="6" t="s">
        <v>43</v>
      </c>
      <c r="E34" s="11">
        <v>0.36399999999999999</v>
      </c>
    </row>
    <row r="35" spans="1:6" ht="95.4" customHeight="1" x14ac:dyDescent="0.3">
      <c r="A35" s="15" t="s">
        <v>44</v>
      </c>
      <c r="B35" s="9" t="s">
        <v>7</v>
      </c>
      <c r="C35" s="9" t="s">
        <v>45</v>
      </c>
      <c r="D35" s="9"/>
      <c r="E35" s="10">
        <f>E36+E37</f>
        <v>17.727890000000002</v>
      </c>
    </row>
    <row r="36" spans="1:6" ht="46.8" x14ac:dyDescent="0.3">
      <c r="A36" s="5" t="s">
        <v>34</v>
      </c>
      <c r="B36" s="6" t="s">
        <v>7</v>
      </c>
      <c r="C36" s="6" t="s">
        <v>45</v>
      </c>
      <c r="D36" s="6" t="s">
        <v>35</v>
      </c>
      <c r="E36" s="11">
        <v>12.192</v>
      </c>
    </row>
    <row r="37" spans="1:6" ht="31.2" x14ac:dyDescent="0.3">
      <c r="A37" s="18" t="s">
        <v>14</v>
      </c>
      <c r="B37" s="19" t="s">
        <v>7</v>
      </c>
      <c r="C37" s="19" t="s">
        <v>45</v>
      </c>
      <c r="D37" s="19" t="s">
        <v>15</v>
      </c>
      <c r="E37" s="20">
        <f>5.535+0.00089</f>
        <v>5.5358900000000002</v>
      </c>
      <c r="F37" s="21"/>
    </row>
    <row r="38" spans="1:6" ht="62.4" x14ac:dyDescent="0.3">
      <c r="A38" s="8" t="s">
        <v>46</v>
      </c>
      <c r="B38" s="9" t="s">
        <v>7</v>
      </c>
      <c r="C38" s="9" t="s">
        <v>47</v>
      </c>
      <c r="D38" s="9"/>
      <c r="E38" s="10">
        <f>E39+E40+E41</f>
        <v>1451.4349999999999</v>
      </c>
    </row>
    <row r="39" spans="1:6" ht="46.8" x14ac:dyDescent="0.3">
      <c r="A39" s="5" t="s">
        <v>34</v>
      </c>
      <c r="B39" s="6" t="s">
        <v>7</v>
      </c>
      <c r="C39" s="6" t="s">
        <v>47</v>
      </c>
      <c r="D39" s="6" t="s">
        <v>35</v>
      </c>
      <c r="E39" s="11">
        <v>968.39499999999998</v>
      </c>
    </row>
    <row r="40" spans="1:6" ht="31.2" x14ac:dyDescent="0.3">
      <c r="A40" s="18" t="s">
        <v>14</v>
      </c>
      <c r="B40" s="19" t="s">
        <v>7</v>
      </c>
      <c r="C40" s="19" t="s">
        <v>47</v>
      </c>
      <c r="D40" s="19" t="s">
        <v>15</v>
      </c>
      <c r="E40" s="20">
        <f>520.04-42</f>
        <v>478.03999999999996</v>
      </c>
      <c r="F40" s="21"/>
    </row>
    <row r="41" spans="1:6" ht="15.6" x14ac:dyDescent="0.3">
      <c r="A41" s="5" t="s">
        <v>24</v>
      </c>
      <c r="B41" s="6" t="s">
        <v>7</v>
      </c>
      <c r="C41" s="6" t="s">
        <v>47</v>
      </c>
      <c r="D41" s="6" t="s">
        <v>25</v>
      </c>
      <c r="E41" s="11">
        <v>5</v>
      </c>
    </row>
    <row r="42" spans="1:6" ht="31.2" x14ac:dyDescent="0.3">
      <c r="A42" s="8" t="s">
        <v>48</v>
      </c>
      <c r="B42" s="9" t="s">
        <v>7</v>
      </c>
      <c r="C42" s="9" t="s">
        <v>49</v>
      </c>
      <c r="D42" s="9"/>
      <c r="E42" s="10">
        <f>E43</f>
        <v>1</v>
      </c>
    </row>
    <row r="43" spans="1:6" ht="15.6" x14ac:dyDescent="0.3">
      <c r="A43" s="5" t="s">
        <v>24</v>
      </c>
      <c r="B43" s="6" t="s">
        <v>7</v>
      </c>
      <c r="C43" s="6" t="s">
        <v>49</v>
      </c>
      <c r="D43" s="6" t="s">
        <v>25</v>
      </c>
      <c r="E43" s="11">
        <v>1</v>
      </c>
    </row>
    <row r="44" spans="1:6" ht="15.6" x14ac:dyDescent="0.3">
      <c r="A44" s="8" t="s">
        <v>50</v>
      </c>
      <c r="B44" s="9" t="s">
        <v>7</v>
      </c>
      <c r="C44" s="9" t="s">
        <v>51</v>
      </c>
      <c r="D44" s="9"/>
      <c r="E44" s="10">
        <f>E45+E46</f>
        <v>77.153999999999996</v>
      </c>
    </row>
    <row r="45" spans="1:6" ht="15.6" x14ac:dyDescent="0.3">
      <c r="A45" s="5" t="s">
        <v>52</v>
      </c>
      <c r="B45" s="6" t="s">
        <v>7</v>
      </c>
      <c r="C45" s="6" t="s">
        <v>51</v>
      </c>
      <c r="D45" s="6" t="s">
        <v>53</v>
      </c>
      <c r="E45" s="11">
        <v>73.153999999999996</v>
      </c>
    </row>
    <row r="46" spans="1:6" ht="15.6" x14ac:dyDescent="0.3">
      <c r="A46" s="5" t="s">
        <v>24</v>
      </c>
      <c r="B46" s="6" t="s">
        <v>7</v>
      </c>
      <c r="C46" s="6" t="s">
        <v>51</v>
      </c>
      <c r="D46" s="6" t="s">
        <v>25</v>
      </c>
      <c r="E46" s="11">
        <v>4</v>
      </c>
    </row>
    <row r="47" spans="1:6" ht="14.4" x14ac:dyDescent="0.3"/>
  </sheetData>
  <mergeCells count="8">
    <mergeCell ref="A1:E1"/>
    <mergeCell ref="A2:E2"/>
    <mergeCell ref="A3:E3"/>
    <mergeCell ref="B5:B6"/>
    <mergeCell ref="A5:A6"/>
    <mergeCell ref="E5:E6"/>
    <mergeCell ref="D5:D6"/>
    <mergeCell ref="C5:C6"/>
  </mergeCells>
  <pageMargins left="0.78740157480314965" right="0.70866141732283472" top="0.59055118110236227" bottom="0.59055118110236227" header="0.39370078740157483" footer="0.39370078740157483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rep:2.45.2.54</dc:description>
  <cp:lastModifiedBy>Shprengel</cp:lastModifiedBy>
  <cp:lastPrinted>2019-03-20T14:16:47Z</cp:lastPrinted>
  <dcterms:created xsi:type="dcterms:W3CDTF">2018-11-21T15:43:12Z</dcterms:created>
  <dcterms:modified xsi:type="dcterms:W3CDTF">2019-04-15T13:36:42Z</dcterms:modified>
</cp:coreProperties>
</file>